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3\L_20230212\УНЦ\"/>
    </mc:Choice>
  </mc:AlternateContent>
  <xr:revisionPtr revIDLastSave="0" documentId="13_ncr:1_{A7C478E0-EDA0-4FBD-9684-79754760321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8" i="1" l="1"/>
  <c r="I9" i="1"/>
  <c r="I7" i="1"/>
  <c r="H9" i="1" l="1"/>
  <c r="J9" i="1" s="1"/>
  <c r="H8" i="1"/>
  <c r="H7" i="1"/>
  <c r="J7" i="1" s="1"/>
  <c r="J8" i="1" l="1"/>
  <c r="J10" i="1" s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<sst xmlns="http://schemas.openxmlformats.org/spreadsheetml/2006/main" count="28" uniqueCount="28">
  <si>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</si>
  <si>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</si>
  <si>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</si>
  <si>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</si>
  <si>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</si>
  <si>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</si>
  <si>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</si>
  <si>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</si>
  <si>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</si>
  <si>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</si>
  <si>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</si>
  <si>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Коэффициенты перехода (пересчета) от базового УНЦ к УНЦ субъектов Российской Федерации</t>
  </si>
  <si>
    <t>Демонтаж ВЛ</t>
  </si>
  <si>
    <t>Величина затрат, тыс рублей (без НДС), на 01.01.2021г.</t>
  </si>
  <si>
    <t>Проектно-изыскательские работы по ВЛ</t>
  </si>
  <si>
    <t>Цена ТСО без НДС</t>
  </si>
  <si>
    <t>6кВ</t>
  </si>
  <si>
    <t>М1-02-1</t>
  </si>
  <si>
    <t>6 кВ до2км</t>
  </si>
  <si>
    <t>П3-02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</si>
  <si>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</si>
  <si>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</si>
  <si>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</si>
  <si>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t>Реконструкчия  ВЛ-6кВ Ф. 2, 5, 11 ПС Кама       5км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</si>
  <si>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</si>
  <si>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</si>
  <si>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</si>
  <si>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Идентификатор инвестиционного проекта: L_20230212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</si>
</sst>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"/>
  <sheetViews>
    <sheetView tabSelected="1" view="pageBreakPreview" zoomScale="98" zoomScaleNormal="75" zoomScaleSheetLayoutView="98" workbookViewId="0">
      <selection activeCell="K10" sqref="K10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13.42578125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9.28515625" style="1" customWidth="1"/>
    <col min="10" max="10" width="11.28515625" style="1" customWidth="1"/>
    <col min="11" max="11" width="11.140625" style="1" bestFit="1" customWidth="1"/>
    <col min="12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27</v>
      </c>
      <c r="C3" s="15"/>
      <c r="D3" s="15"/>
      <c r="E3" s="15"/>
      <c r="F3" s="15"/>
      <c r="G3" s="15"/>
      <c r="H3" s="15"/>
    </row>
    <row r="4" spans="1:11" ht="25.9" customHeight="1" x14ac:dyDescent="0.2">
      <c r="A4" s="16" t="s">
        <v>23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11</v>
      </c>
      <c r="H6" s="3" t="s">
        <v>9</v>
      </c>
      <c r="I6" s="2" t="s">
        <v>6</v>
      </c>
      <c r="J6" s="3" t="s">
        <v>13</v>
      </c>
      <c r="K6" s="12" t="s">
        <v>15</v>
      </c>
    </row>
    <row r="7" spans="1:11" ht="57.6" customHeight="1" x14ac:dyDescent="0.2">
      <c r="A7" s="2">
        <v>1</v>
      </c>
      <c r="B7" s="2" t="s">
        <v>12</v>
      </c>
      <c r="C7" s="3" t="s">
        <v>16</v>
      </c>
      <c r="D7" s="2">
        <v>5</v>
      </c>
      <c r="E7" s="3" t="s">
        <v>17</v>
      </c>
      <c r="F7" s="9">
        <v>287</v>
      </c>
      <c r="G7" s="3">
        <v>1.08</v>
      </c>
      <c r="H7" s="7">
        <f>D7*F7*G7</f>
        <v>1549.8000000000002</v>
      </c>
      <c r="I7" s="13">
        <f>1.034*1.043*1.038*1.04*1.04</f>
        <v>1.2107901501696001</v>
      </c>
      <c r="J7" s="5">
        <f>H7*I7</f>
        <v>1876.4825747328464</v>
      </c>
      <c r="K7" s="11"/>
    </row>
    <row r="8" spans="1:11" ht="54.6" customHeight="1" x14ac:dyDescent="0.2">
      <c r="A8" s="2">
        <v>2</v>
      </c>
      <c r="B8" s="3" t="s">
        <v>14</v>
      </c>
      <c r="C8" s="3" t="s">
        <v>18</v>
      </c>
      <c r="D8" s="2">
        <v>5</v>
      </c>
      <c r="E8" s="10" t="s">
        <v>19</v>
      </c>
      <c r="F8" s="9">
        <v>561</v>
      </c>
      <c r="G8" s="3">
        <v>1</v>
      </c>
      <c r="H8" s="7">
        <f t="shared" ref="H8:H9" si="0">D8*F8*G8</f>
        <v>2805</v>
      </c>
      <c r="I8" s="13">
        <f t="shared" ref="I8:I9" si="1">1.034*1.043*1.038*1.04*1.04</f>
        <v>1.2107901501696001</v>
      </c>
      <c r="J8" s="5">
        <f t="shared" ref="J8:J9" si="2">H8*I8</f>
        <v>3396.2663712257286</v>
      </c>
      <c r="K8" s="11"/>
    </row>
    <row r="9" spans="1:11" ht="34.15" customHeight="1" x14ac:dyDescent="0.2">
      <c r="A9" s="2">
        <v>3</v>
      </c>
      <c r="B9" s="2" t="s">
        <v>20</v>
      </c>
      <c r="C9" s="3" t="s">
        <v>21</v>
      </c>
      <c r="D9" s="2">
        <v>5</v>
      </c>
      <c r="E9" s="10" t="s">
        <v>22</v>
      </c>
      <c r="F9" s="9">
        <v>413</v>
      </c>
      <c r="G9" s="3">
        <v>1</v>
      </c>
      <c r="H9" s="7">
        <f t="shared" si="0"/>
        <v>2065</v>
      </c>
      <c r="I9" s="13">
        <f t="shared" si="1"/>
        <v>1.2107901501696001</v>
      </c>
      <c r="J9" s="5">
        <f t="shared" si="2"/>
        <v>2500.2816601002241</v>
      </c>
      <c r="K9" s="11"/>
    </row>
    <row r="10" spans="1:11" ht="60" x14ac:dyDescent="0.2">
      <c r="A10" s="4"/>
      <c r="B10" s="8" t="s">
        <v>10</v>
      </c>
      <c r="C10" s="4"/>
      <c r="D10" s="4"/>
      <c r="E10" s="4"/>
      <c r="F10" s="4"/>
      <c r="G10" s="4"/>
      <c r="H10" s="4"/>
      <c r="I10" s="4"/>
      <c r="J10" s="5">
        <f>SUM(J7:J9)</f>
        <v>7773.0306060587991</v>
      </c>
      <c r="K10" s="7">
        <v>4661.5820551455954</v>
      </c>
    </row>
    <row r="11" spans="1:11" ht="13.15" customHeight="1" x14ac:dyDescent="0.2">
      <c r="A11" s="6" t="s">
        <v>7</v>
      </c>
    </row>
    <row r="12" spans="1:11" ht="25.15" customHeight="1" x14ac:dyDescent="0.2">
      <c r="A12" s="18" t="s">
        <v>24</v>
      </c>
      <c r="B12" s="18"/>
      <c r="C12" s="18"/>
      <c r="D12" s="18"/>
      <c r="E12" s="18"/>
      <c r="F12" s="18"/>
      <c r="G12" s="18"/>
      <c r="H12" s="18"/>
      <c r="I12" s="18"/>
      <c r="J12" s="18"/>
      <c r="K12" s="14"/>
    </row>
    <row r="13" spans="1:11" ht="25.9" customHeight="1" x14ac:dyDescent="0.2">
      <c r="A13" s="17" t="s">
        <v>25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">
      <c r="A14" s="1" t="s">
        <v>26</v>
      </c>
    </row>
  </sheetData>
  <mergeCells count="5">
    <mergeCell ref="B2:H2"/>
    <mergeCell ref="B3:H3"/>
    <mergeCell ref="A4:J4"/>
    <mergeCell ref="A13:K13"/>
    <mergeCell ref="A12:J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2021-07-19T11:09:12Z</dcterms:modified>
</cp:coreProperties>
</file>